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pen\Desktop\TH0418 borehole design\"/>
    </mc:Choice>
  </mc:AlternateContent>
  <xr:revisionPtr revIDLastSave="0" documentId="8_{AABFA287-3A88-466F-826C-D5A78709DDD5}" xr6:coauthVersionLast="47" xr6:coauthVersionMax="47" xr10:uidLastSave="{00000000-0000-0000-0000-000000000000}"/>
  <bookViews>
    <workbookView xWindow="-120" yWindow="-120" windowWidth="30960" windowHeight="15840" xr2:uid="{00000000-000D-0000-FFFF-FFFF00000000}"/>
  </bookViews>
  <sheets>
    <sheet name="TH0418 final design 07-06-23" sheetId="12" r:id="rId1"/>
    <sheet name="Sheet1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2" l="1"/>
  <c r="C23" i="12"/>
  <c r="C27" i="12"/>
  <c r="C31" i="12"/>
  <c r="C35" i="12"/>
  <c r="C43" i="12" l="1"/>
  <c r="C41" i="12"/>
  <c r="C37" i="12"/>
  <c r="C10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tc={2368BA29-94D3-4814-B6C1-E0E3CDAD2232}</author>
  </authors>
  <commentList>
    <comment ref="E44" authorId="0" shapeId="0" xr:uid="{2368BA29-94D3-4814-B6C1-E0E3CDAD2232}">
      <text>
        <t>[Threaded comment]
Your version of Excel allows you to read this threaded comment; however, any edits to it will get removed if the file is opened in a newer version of Excel. Learn more: https://go.microsoft.com/fwlink/?linkid=870924
Comment:
    Fracture is below base of reamed borehole</t>
      </text>
    </comment>
  </commentList>
</comments>
</file>

<file path=xl/sharedStrings.xml><?xml version="1.0" encoding="utf-8"?>
<sst xmlns="http://schemas.openxmlformats.org/spreadsheetml/2006/main" count="74" uniqueCount="66">
  <si>
    <t>Thermal grout</t>
  </si>
  <si>
    <t>Mikolit 300</t>
  </si>
  <si>
    <t>Sharp sand</t>
  </si>
  <si>
    <t>Port Depth in ft</t>
  </si>
  <si>
    <t>Seal</t>
  </si>
  <si>
    <t>none</t>
  </si>
  <si>
    <t>4.5m Bentonite pellets (Mikolit 300) from 75.0 to 70.5 m</t>
  </si>
  <si>
    <t>1-2mm filter sand</t>
  </si>
  <si>
    <t>Backfill depth checksums (m)</t>
  </si>
  <si>
    <t>Assumed Borehole diameter (mm)</t>
  </si>
  <si>
    <t>Approx. Port Depth in m</t>
  </si>
  <si>
    <t>Port depth in m</t>
  </si>
  <si>
    <t>Tremmie base levels</t>
  </si>
  <si>
    <t>Backfill stop point for tremmie level</t>
  </si>
  <si>
    <t>57,58</t>
  </si>
  <si>
    <t>Totals</t>
  </si>
  <si>
    <t>4 m of 1-2mm sand filter pack from 70.5 to 66.5 m</t>
  </si>
  <si>
    <t>gravel</t>
  </si>
  <si>
    <t>These are suggested values only: AECOM to decide</t>
  </si>
  <si>
    <t>Centraliser above Silixa BHA</t>
  </si>
  <si>
    <t>Centraliser below Silixa BHA</t>
  </si>
  <si>
    <t>Large (C3) Fracture Depths (m)</t>
  </si>
  <si>
    <t>Backfill depth (m )</t>
  </si>
  <si>
    <t>NOTE: Depth units are meters below 24" Boode casing top</t>
  </si>
  <si>
    <t>OK</t>
  </si>
  <si>
    <t>3.0m of 1-2mm filter sand from 98.0 to 95.0 m</t>
  </si>
  <si>
    <t>8.0m Bentonite pellets (Mikolit 300) from 95.0 to 87.0 m</t>
  </si>
  <si>
    <t>3.0m of 1-2mm sand filter pack from 87.0 to 84.0 m</t>
  </si>
  <si>
    <t>28,29</t>
  </si>
  <si>
    <t>41,42</t>
  </si>
  <si>
    <t>50,51</t>
  </si>
  <si>
    <t>68,69</t>
  </si>
  <si>
    <t>76,77</t>
  </si>
  <si>
    <t>85,86</t>
  </si>
  <si>
    <t>MLS Base plug at 100m bct</t>
  </si>
  <si>
    <t>Centraliser base depth (m bct)</t>
  </si>
  <si>
    <t>Nearest ERT electrodes to ports (m bct)</t>
  </si>
  <si>
    <t>200mm</t>
  </si>
  <si>
    <t xml:space="preserve">Backfill design for Waterloo 401 MLS TH0418 </t>
  </si>
  <si>
    <t>1m of sharp sand from 12.0 to 11.0m</t>
  </si>
  <si>
    <t>2.0 m of 4-10mm MGS gravel from base to 98.0 m</t>
  </si>
  <si>
    <t>Base ERT electrode at 95.90m below 24" casing top</t>
  </si>
  <si>
    <t>Top of lower ERT string at 54.90 m bct, base of next at 53.90 m bct</t>
  </si>
  <si>
    <t>Top ERT electrode at 12.90 m bct</t>
  </si>
  <si>
    <t>1.5 m of 4-10mm MGS gravel from 50.0 to 48.5 m</t>
  </si>
  <si>
    <t>0.5m of 1-2mm filter sand  from 37.8 to 37.3 m</t>
  </si>
  <si>
    <t>1.5 m of 6-10mm Derby gravel from 37.3 to 35.8 m</t>
  </si>
  <si>
    <t>3.0 m of 1-2mm sand filter pack from 35.8 to 32.8 m</t>
  </si>
  <si>
    <t>2.4m Bentonite pellets (Mikolit 300) from 32.8 to 30.4 m</t>
  </si>
  <si>
    <t>0.5m of 1-2mm filter sand  from 30.4 to 29.9 m</t>
  </si>
  <si>
    <t>1.5 m of 6-10mm Derby gravel from 29.9 to 28.4 m</t>
  </si>
  <si>
    <t>3.0 m of 1-2mm sand filter pack from 28.4 to 25.4 m</t>
  </si>
  <si>
    <t>13.4m Bentonite pellets (Mikolit 300) from 25.4 to 12.0 m</t>
  </si>
  <si>
    <t>Geotherm GX grout from 11.0 to 0.5m</t>
  </si>
  <si>
    <t>3.4m Bentonite pellets (Mikolit 300) from 84.0 to 80.6 m</t>
  </si>
  <si>
    <t>0.5m of 1-2mm filter sand from 80.6 to 80.1 m</t>
  </si>
  <si>
    <t xml:space="preserve">0.5m of 1-2mm filter sand from 62.9 to 62.4 m </t>
  </si>
  <si>
    <t>3.6m Bentonite pellets (Mikolit 300) from 66.5 to 62.9 m</t>
  </si>
  <si>
    <t>5.0 m Bentonite pellets (Mikolit 300) from 56.0 m to 51.0 m</t>
  </si>
  <si>
    <t>1.0m of 1-2mm filter sand  from 51.0 to 50.0 m</t>
  </si>
  <si>
    <t>4.0m of 1-2mm filter sand  from 48.5 to 44.5 m</t>
  </si>
  <si>
    <t>6.7m Bentonite pellets (Mikolit 300) from 44.5 to 37.8 m</t>
  </si>
  <si>
    <t>2.0 m of 4-10mm MGS gravel from 80.1 to 78.1 m</t>
  </si>
  <si>
    <t>3.1 m of 1-2mm sand filter pack from 78.1 to 75.0 m</t>
  </si>
  <si>
    <t>2.0 m of 4-10mm MGS gravel from 62.4 to 60.4 m</t>
  </si>
  <si>
    <t>4.4 m of 1-2mm sand filter pack from 60.4 to 56.0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</si>
</sst>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Arial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</font>
    <font>
      <sz val="9"/>
      <color indexed="81"/>
      <name val="Tahoma"/>
      <charset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E2F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DDBC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4D6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47BDB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">
    <xf numFmtId="0" fontId="0" fillId="0" borderId="0" xfId="0"/>
    <xf numFmtId="0" fontId="16" fillId="0" borderId="0" xfId="0" applyFont="1" applyAlignment="1">
      <alignment horizontal="center"/>
    </xf>
    <xf numFmtId="0" fontId="16" fillId="0" borderId="0" xfId="0" applyFont="1"/>
    <xf numFmtId="0" fontId="18" fillId="0" borderId="1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34" borderId="10" xfId="0" applyFont="1" applyFill="1" applyBorder="1" applyAlignment="1">
      <alignment vertical="center" wrapText="1"/>
    </xf>
    <xf numFmtId="0" fontId="0" fillId="0" borderId="10" xfId="0" applyBorder="1"/>
    <xf numFmtId="0" fontId="18" fillId="35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vertical="center" wrapText="1"/>
    </xf>
    <xf numFmtId="0" fontId="18" fillId="37" borderId="10" xfId="0" applyFont="1" applyFill="1" applyBorder="1" applyAlignment="1">
      <alignment vertical="center" wrapText="1"/>
    </xf>
    <xf numFmtId="2" fontId="18" fillId="0" borderId="11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9" fillId="0" borderId="0" xfId="0" applyFont="1"/>
    <xf numFmtId="0" fontId="14" fillId="0" borderId="0" xfId="0" applyFont="1"/>
    <xf numFmtId="0" fontId="18" fillId="33" borderId="10" xfId="0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left" vertical="center" wrapText="1"/>
    </xf>
    <xf numFmtId="0" fontId="18" fillId="38" borderId="1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/>
    </xf>
    <xf numFmtId="0" fontId="18" fillId="39" borderId="1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/>
    </xf>
    <xf numFmtId="0" fontId="21" fillId="0" borderId="0" xfId="0" applyFont="1"/>
    <xf numFmtId="0" fontId="22" fillId="0" borderId="10" xfId="0" applyFont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 vertical="center"/>
    </xf>
    <xf numFmtId="0" fontId="18" fillId="35" borderId="11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20" fillId="35" borderId="10" xfId="0" applyFont="1" applyFill="1" applyBorder="1" applyAlignment="1">
      <alignment horizontal="center" vertical="center" wrapText="1"/>
    </xf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4D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ichael Spence - BGS" id="{1676DD50-D657-48D1-ADFA-A2A341798ED9}" userId="S::mspen@bgs.ac.uk::58e9e55e-d215-49b0-8f74-e3440ac0177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44" dT="2023-05-19T00:03:40.39" personId="{1676DD50-D657-48D1-ADFA-A2A341798ED9}" id="{2368BA29-94D3-4814-B6C1-E0E3CDAD2232}">
    <text>Fracture is below base of reamed borehole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3E113-93EB-45D2-AE04-D7EEBE628666}">
  <sheetPr>
    <pageSetUpPr fitToPage="1"/>
  </sheetPr>
  <dimension ref="A1:J48"/>
  <sheetViews>
    <sheetView tabSelected="1" zoomScale="77" zoomScaleNormal="77" workbookViewId="0">
      <selection activeCell="E48" sqref="E48"/>
    </sheetView>
  </sheetViews>
  <sheetFormatPr defaultRowHeight="15" x14ac:dyDescent="0.25"/>
  <cols>
    <col min="1" max="1" width="25" customWidth="1"/>
    <col min="2" max="2" width="15.5703125" customWidth="1"/>
    <col min="3" max="3" width="20" customWidth="1"/>
    <col min="4" max="4" width="20.5703125" hidden="1" customWidth="1"/>
    <col min="5" max="5" width="28.5703125" customWidth="1"/>
    <col min="6" max="6" width="72.140625" customWidth="1"/>
    <col min="7" max="7" width="57.7109375" customWidth="1"/>
    <col min="8" max="8" width="21.42578125" style="17" customWidth="1"/>
    <col min="9" max="9" width="20.140625" customWidth="1"/>
    <col min="10" max="10" width="19.5703125" style="17" customWidth="1"/>
  </cols>
  <sheetData>
    <row r="1" spans="1:10" ht="20.25" x14ac:dyDescent="0.3">
      <c r="A1" s="13" t="s">
        <v>38</v>
      </c>
    </row>
    <row r="4" spans="1:10" x14ac:dyDescent="0.25">
      <c r="A4" s="2" t="s">
        <v>8</v>
      </c>
      <c r="C4" s="2"/>
      <c r="F4" s="14"/>
    </row>
    <row r="5" spans="1:10" x14ac:dyDescent="0.25">
      <c r="B5" t="s">
        <v>0</v>
      </c>
      <c r="C5">
        <v>10.5</v>
      </c>
      <c r="E5" s="1"/>
    </row>
    <row r="6" spans="1:10" x14ac:dyDescent="0.25">
      <c r="B6" t="s">
        <v>17</v>
      </c>
      <c r="C6">
        <v>10.5</v>
      </c>
    </row>
    <row r="7" spans="1:10" x14ac:dyDescent="0.25">
      <c r="B7" t="s">
        <v>7</v>
      </c>
      <c r="C7">
        <v>30.5</v>
      </c>
    </row>
    <row r="8" spans="1:10" x14ac:dyDescent="0.25">
      <c r="B8" t="s">
        <v>1</v>
      </c>
      <c r="C8">
        <v>47</v>
      </c>
    </row>
    <row r="9" spans="1:10" x14ac:dyDescent="0.25">
      <c r="B9" t="s">
        <v>2</v>
      </c>
      <c r="C9">
        <v>1</v>
      </c>
    </row>
    <row r="10" spans="1:10" x14ac:dyDescent="0.25">
      <c r="B10" t="s">
        <v>15</v>
      </c>
      <c r="C10" s="2">
        <f>SUM(C5:C9)</f>
        <v>99.5</v>
      </c>
      <c r="E10" t="s">
        <v>24</v>
      </c>
    </row>
    <row r="11" spans="1:10" x14ac:dyDescent="0.25">
      <c r="C11" s="2"/>
    </row>
    <row r="12" spans="1:10" x14ac:dyDescent="0.25">
      <c r="E12" s="2"/>
    </row>
    <row r="13" spans="1:10" x14ac:dyDescent="0.25">
      <c r="C13" s="2"/>
      <c r="E13" s="2"/>
    </row>
    <row r="14" spans="1:10" x14ac:dyDescent="0.25">
      <c r="A14" s="26" t="s">
        <v>23</v>
      </c>
      <c r="H14" s="29" t="s">
        <v>18</v>
      </c>
      <c r="I14" s="29"/>
      <c r="J14" s="29"/>
    </row>
    <row r="15" spans="1:10" ht="30" x14ac:dyDescent="0.25">
      <c r="A15" s="15" t="s">
        <v>9</v>
      </c>
      <c r="B15" s="15" t="s">
        <v>3</v>
      </c>
      <c r="C15" s="15" t="s">
        <v>11</v>
      </c>
      <c r="D15" s="15" t="s">
        <v>10</v>
      </c>
      <c r="E15" s="15" t="s">
        <v>21</v>
      </c>
      <c r="F15" s="15" t="s">
        <v>22</v>
      </c>
      <c r="G15" s="15" t="s">
        <v>36</v>
      </c>
      <c r="H15" s="15" t="s">
        <v>35</v>
      </c>
      <c r="I15" s="15" t="s">
        <v>12</v>
      </c>
      <c r="J15" s="15" t="s">
        <v>13</v>
      </c>
    </row>
    <row r="16" spans="1:10" x14ac:dyDescent="0.25">
      <c r="A16" s="30"/>
      <c r="B16" s="3"/>
      <c r="C16" s="3"/>
      <c r="D16" s="4"/>
      <c r="E16" s="4"/>
      <c r="F16" s="5" t="s">
        <v>53</v>
      </c>
      <c r="G16" s="21" t="s">
        <v>43</v>
      </c>
      <c r="H16" s="12">
        <v>11</v>
      </c>
      <c r="I16" s="12">
        <v>14</v>
      </c>
      <c r="J16" s="12">
        <v>16</v>
      </c>
    </row>
    <row r="17" spans="1:10" x14ac:dyDescent="0.25">
      <c r="A17" s="30"/>
      <c r="F17" s="20" t="s">
        <v>39</v>
      </c>
      <c r="H17" s="12"/>
      <c r="I17" s="12"/>
      <c r="J17" s="12"/>
    </row>
    <row r="18" spans="1:10" x14ac:dyDescent="0.25">
      <c r="A18" s="32" t="s">
        <v>37</v>
      </c>
      <c r="B18" s="31" t="s">
        <v>4</v>
      </c>
      <c r="C18" s="31"/>
      <c r="D18" s="28"/>
      <c r="E18" s="35">
        <v>17</v>
      </c>
      <c r="F18" s="7" t="s">
        <v>52</v>
      </c>
      <c r="G18" s="12"/>
      <c r="H18" s="12">
        <v>22</v>
      </c>
      <c r="I18" s="12">
        <v>25</v>
      </c>
      <c r="J18" s="12">
        <v>27</v>
      </c>
    </row>
    <row r="19" spans="1:10" x14ac:dyDescent="0.25">
      <c r="A19" s="33"/>
      <c r="B19" s="3">
        <v>88.5</v>
      </c>
      <c r="C19" s="11">
        <f>B19/3.28084</f>
        <v>26.974799136806428</v>
      </c>
      <c r="D19" s="4">
        <v>24.5</v>
      </c>
      <c r="F19" s="8" t="s">
        <v>51</v>
      </c>
      <c r="G19" s="12" t="s">
        <v>28</v>
      </c>
      <c r="H19" s="12"/>
      <c r="I19" s="12"/>
      <c r="J19" s="12"/>
    </row>
    <row r="20" spans="1:10" x14ac:dyDescent="0.25">
      <c r="A20" s="33"/>
      <c r="E20" s="23">
        <v>29.2</v>
      </c>
      <c r="F20" s="22" t="s">
        <v>50</v>
      </c>
      <c r="G20" s="12"/>
      <c r="H20" s="12"/>
      <c r="I20" s="12"/>
      <c r="J20" s="12"/>
    </row>
    <row r="21" spans="1:10" x14ac:dyDescent="0.25">
      <c r="A21" s="33"/>
      <c r="B21" s="3"/>
      <c r="C21" s="3"/>
      <c r="D21" s="4"/>
      <c r="E21" s="4"/>
      <c r="F21" s="8" t="s">
        <v>49</v>
      </c>
      <c r="G21" s="12"/>
      <c r="H21" s="12"/>
      <c r="I21" s="12"/>
      <c r="J21" s="12"/>
    </row>
    <row r="22" spans="1:10" x14ac:dyDescent="0.25">
      <c r="A22" s="33"/>
      <c r="B22" s="31" t="s">
        <v>4</v>
      </c>
      <c r="C22" s="31"/>
      <c r="D22" s="28"/>
      <c r="E22" s="16"/>
      <c r="F22" s="7" t="s">
        <v>48</v>
      </c>
      <c r="G22" s="12"/>
      <c r="H22" s="12">
        <v>31.6</v>
      </c>
      <c r="I22" s="12">
        <v>35</v>
      </c>
      <c r="J22" s="12">
        <v>37</v>
      </c>
    </row>
    <row r="23" spans="1:10" x14ac:dyDescent="0.25">
      <c r="A23" s="33"/>
      <c r="B23" s="17">
        <v>112</v>
      </c>
      <c r="C23" s="11">
        <f>B23/3.28084</f>
        <v>34.137598907596832</v>
      </c>
      <c r="D23" s="4">
        <v>36.5</v>
      </c>
      <c r="F23" s="8" t="s">
        <v>47</v>
      </c>
      <c r="G23" s="12"/>
      <c r="H23" s="12"/>
      <c r="I23" s="12"/>
      <c r="J23" s="12"/>
    </row>
    <row r="24" spans="1:10" x14ac:dyDescent="0.25">
      <c r="A24" s="33"/>
      <c r="B24" s="6"/>
      <c r="C24" s="6"/>
      <c r="D24" s="6"/>
      <c r="E24" s="23">
        <v>36.5</v>
      </c>
      <c r="F24" s="22" t="s">
        <v>46</v>
      </c>
      <c r="G24" s="12"/>
      <c r="H24" s="12"/>
      <c r="I24" s="12"/>
      <c r="J24" s="12"/>
    </row>
    <row r="25" spans="1:10" x14ac:dyDescent="0.25">
      <c r="A25" s="33"/>
      <c r="B25" s="4"/>
      <c r="C25" s="11"/>
      <c r="D25" s="4"/>
      <c r="E25" s="4"/>
      <c r="F25" s="8" t="s">
        <v>45</v>
      </c>
      <c r="G25" s="12" t="s">
        <v>29</v>
      </c>
      <c r="H25" s="12"/>
      <c r="I25" s="12"/>
      <c r="J25" s="12"/>
    </row>
    <row r="26" spans="1:10" x14ac:dyDescent="0.25">
      <c r="A26" s="33"/>
      <c r="B26" s="31" t="s">
        <v>4</v>
      </c>
      <c r="C26" s="31"/>
      <c r="D26" s="28"/>
      <c r="E26" s="16"/>
      <c r="F26" s="7" t="s">
        <v>61</v>
      </c>
      <c r="G26" s="12"/>
      <c r="H26" s="12">
        <v>41.15</v>
      </c>
      <c r="I26" s="12">
        <v>44</v>
      </c>
      <c r="J26" s="12">
        <v>46</v>
      </c>
    </row>
    <row r="27" spans="1:10" x14ac:dyDescent="0.25">
      <c r="A27" s="33"/>
      <c r="B27" s="3">
        <v>152.5</v>
      </c>
      <c r="C27" s="11">
        <f>B27/3.28084</f>
        <v>46.481998512576048</v>
      </c>
      <c r="D27" s="4"/>
      <c r="E27" s="23"/>
      <c r="F27" s="8" t="s">
        <v>60</v>
      </c>
      <c r="G27" s="12"/>
      <c r="H27" s="12"/>
      <c r="I27" s="12"/>
      <c r="J27" s="12"/>
    </row>
    <row r="28" spans="1:10" x14ac:dyDescent="0.25">
      <c r="A28" s="33"/>
      <c r="D28" s="4">
        <v>50</v>
      </c>
      <c r="E28" s="23">
        <v>49.2</v>
      </c>
      <c r="F28" s="9" t="s">
        <v>44</v>
      </c>
      <c r="G28" s="12"/>
      <c r="H28" s="12"/>
      <c r="I28" s="12"/>
      <c r="J28" s="12"/>
    </row>
    <row r="29" spans="1:10" x14ac:dyDescent="0.25">
      <c r="A29" s="33"/>
      <c r="B29" s="3"/>
      <c r="C29" s="10"/>
      <c r="D29" s="4"/>
      <c r="E29" s="23"/>
      <c r="F29" s="8" t="s">
        <v>59</v>
      </c>
      <c r="G29" s="12" t="s">
        <v>30</v>
      </c>
      <c r="H29" s="12"/>
      <c r="I29" s="12"/>
      <c r="J29" s="12"/>
    </row>
    <row r="30" spans="1:10" x14ac:dyDescent="0.25">
      <c r="A30" s="33"/>
      <c r="B30" s="31" t="s">
        <v>4</v>
      </c>
      <c r="C30" s="31"/>
      <c r="D30" s="28"/>
      <c r="E30" s="16"/>
      <c r="F30" s="7" t="s">
        <v>58</v>
      </c>
      <c r="G30" s="21" t="s">
        <v>42</v>
      </c>
      <c r="H30" s="12">
        <v>53.5</v>
      </c>
      <c r="I30" s="12">
        <v>57</v>
      </c>
      <c r="J30" s="12">
        <v>59</v>
      </c>
    </row>
    <row r="31" spans="1:10" x14ac:dyDescent="0.25">
      <c r="A31" s="33"/>
      <c r="B31" s="3">
        <v>191</v>
      </c>
      <c r="C31" s="11">
        <f>B31/3.28084</f>
        <v>58.216798137062462</v>
      </c>
      <c r="D31" s="4">
        <v>59</v>
      </c>
      <c r="F31" s="8" t="s">
        <v>65</v>
      </c>
      <c r="G31" s="4" t="s">
        <v>14</v>
      </c>
      <c r="H31" s="12"/>
      <c r="I31" s="12"/>
      <c r="J31" s="12"/>
    </row>
    <row r="32" spans="1:10" x14ac:dyDescent="0.25">
      <c r="A32" s="33"/>
      <c r="B32" s="6"/>
      <c r="C32" s="6"/>
      <c r="D32" s="6"/>
      <c r="E32" s="23">
        <v>61.6</v>
      </c>
      <c r="F32" s="9" t="s">
        <v>64</v>
      </c>
      <c r="G32" s="4"/>
      <c r="H32" s="12"/>
      <c r="I32" s="12"/>
      <c r="J32" s="12"/>
    </row>
    <row r="33" spans="1:10" x14ac:dyDescent="0.25">
      <c r="A33" s="33"/>
      <c r="B33" s="4"/>
      <c r="C33" s="4"/>
      <c r="D33" s="4"/>
      <c r="E33" s="4"/>
      <c r="F33" s="8" t="s">
        <v>56</v>
      </c>
      <c r="G33" s="12"/>
      <c r="H33" s="12"/>
      <c r="I33" s="12"/>
      <c r="J33" s="12"/>
    </row>
    <row r="34" spans="1:10" x14ac:dyDescent="0.25">
      <c r="A34" s="33"/>
      <c r="B34" s="28" t="s">
        <v>4</v>
      </c>
      <c r="C34" s="28"/>
      <c r="D34" s="28"/>
      <c r="E34" s="16"/>
      <c r="F34" s="7" t="s">
        <v>57</v>
      </c>
      <c r="G34" s="12"/>
      <c r="H34" s="12">
        <v>64.7</v>
      </c>
      <c r="I34" s="12">
        <v>68</v>
      </c>
      <c r="J34" s="12">
        <v>70</v>
      </c>
    </row>
    <row r="35" spans="1:10" x14ac:dyDescent="0.25">
      <c r="A35" s="33"/>
      <c r="B35" s="4">
        <v>224.5</v>
      </c>
      <c r="C35" s="11">
        <f>B35/3.28084</f>
        <v>68.427597810316868</v>
      </c>
      <c r="D35" s="4">
        <v>68.5</v>
      </c>
      <c r="E35" s="4" t="s">
        <v>5</v>
      </c>
      <c r="F35" s="8" t="s">
        <v>16</v>
      </c>
      <c r="G35" s="12" t="s">
        <v>31</v>
      </c>
      <c r="H35" s="12"/>
      <c r="I35" s="12"/>
      <c r="J35" s="12"/>
    </row>
    <row r="36" spans="1:10" x14ac:dyDescent="0.25">
      <c r="A36" s="33"/>
      <c r="B36" s="28" t="s">
        <v>4</v>
      </c>
      <c r="C36" s="28"/>
      <c r="D36" s="28"/>
      <c r="E36" s="16"/>
      <c r="F36" s="7" t="s">
        <v>6</v>
      </c>
      <c r="G36" s="12"/>
      <c r="H36" s="12">
        <v>72.75</v>
      </c>
      <c r="I36" s="12">
        <v>76</v>
      </c>
      <c r="J36" s="12">
        <v>78</v>
      </c>
    </row>
    <row r="37" spans="1:10" x14ac:dyDescent="0.25">
      <c r="A37" s="33"/>
      <c r="B37" s="4">
        <v>251</v>
      </c>
      <c r="C37" s="11">
        <f>B37/3.28084</f>
        <v>76.50479755184648</v>
      </c>
      <c r="D37" s="4">
        <v>76.5</v>
      </c>
      <c r="E37" s="4"/>
      <c r="F37" s="8" t="s">
        <v>63</v>
      </c>
      <c r="G37" s="4" t="s">
        <v>32</v>
      </c>
      <c r="H37" s="12"/>
      <c r="I37" s="12"/>
      <c r="J37" s="12"/>
    </row>
    <row r="38" spans="1:10" x14ac:dyDescent="0.25">
      <c r="A38" s="33"/>
      <c r="B38" s="6"/>
      <c r="C38" s="6"/>
      <c r="D38" s="6"/>
      <c r="E38" s="25">
        <v>79.400000000000006</v>
      </c>
      <c r="F38" s="9" t="s">
        <v>62</v>
      </c>
      <c r="G38" s="12"/>
      <c r="H38" s="12"/>
      <c r="I38" s="12"/>
      <c r="J38" s="12"/>
    </row>
    <row r="39" spans="1:10" x14ac:dyDescent="0.25">
      <c r="A39" s="33"/>
      <c r="B39" s="4"/>
      <c r="C39" s="4"/>
      <c r="D39" s="4"/>
      <c r="E39" s="4"/>
      <c r="F39" s="8" t="s">
        <v>55</v>
      </c>
      <c r="G39" s="12"/>
      <c r="H39" s="12"/>
      <c r="I39" s="12"/>
      <c r="J39" s="12"/>
    </row>
    <row r="40" spans="1:10" x14ac:dyDescent="0.25">
      <c r="A40" s="33"/>
      <c r="B40" s="28" t="s">
        <v>4</v>
      </c>
      <c r="C40" s="28"/>
      <c r="D40" s="28"/>
      <c r="E40" s="16"/>
      <c r="F40" s="7" t="s">
        <v>54</v>
      </c>
      <c r="G40" s="12"/>
      <c r="H40" s="12">
        <v>82.3</v>
      </c>
      <c r="I40" s="12">
        <v>86</v>
      </c>
      <c r="J40" s="12">
        <v>88</v>
      </c>
    </row>
    <row r="41" spans="1:10" x14ac:dyDescent="0.25">
      <c r="A41" s="33"/>
      <c r="B41" s="4">
        <v>280.5</v>
      </c>
      <c r="C41" s="11">
        <f>B41/3.28084</f>
        <v>85.496397264115288</v>
      </c>
      <c r="D41" s="4">
        <v>92.5</v>
      </c>
      <c r="E41" s="4" t="s">
        <v>5</v>
      </c>
      <c r="F41" s="8" t="s">
        <v>27</v>
      </c>
      <c r="G41" s="12" t="s">
        <v>33</v>
      </c>
      <c r="H41" s="12"/>
      <c r="I41" s="12"/>
      <c r="J41" s="12"/>
    </row>
    <row r="42" spans="1:10" x14ac:dyDescent="0.25">
      <c r="A42" s="33"/>
      <c r="B42" s="28" t="s">
        <v>4</v>
      </c>
      <c r="C42" s="28"/>
      <c r="D42" s="28"/>
      <c r="E42" s="16"/>
      <c r="F42" s="7" t="s">
        <v>26</v>
      </c>
      <c r="G42" s="21" t="s">
        <v>41</v>
      </c>
      <c r="H42" s="12">
        <v>91</v>
      </c>
      <c r="I42" s="12">
        <v>94</v>
      </c>
      <c r="J42" s="12">
        <v>96</v>
      </c>
    </row>
    <row r="43" spans="1:10" x14ac:dyDescent="0.25">
      <c r="A43" s="33"/>
      <c r="B43" s="24">
        <v>317</v>
      </c>
      <c r="C43" s="11">
        <f>B43/3.28084</f>
        <v>96.621596908108899</v>
      </c>
      <c r="D43" s="4"/>
      <c r="E43" s="4"/>
      <c r="F43" s="8" t="s">
        <v>25</v>
      </c>
      <c r="G43" s="18" t="s">
        <v>19</v>
      </c>
      <c r="H43" s="12">
        <v>99</v>
      </c>
      <c r="I43" s="12"/>
      <c r="J43" s="12"/>
    </row>
    <row r="44" spans="1:10" x14ac:dyDescent="0.25">
      <c r="A44" s="34"/>
      <c r="B44" s="4"/>
      <c r="C44" s="11"/>
      <c r="D44" s="4"/>
      <c r="E44" s="27">
        <v>103.3</v>
      </c>
      <c r="F44" s="9" t="s">
        <v>40</v>
      </c>
      <c r="G44" s="18" t="s">
        <v>20</v>
      </c>
      <c r="H44" s="12">
        <v>100</v>
      </c>
      <c r="I44" s="12"/>
      <c r="J44" s="12"/>
    </row>
    <row r="45" spans="1:10" x14ac:dyDescent="0.25">
      <c r="A45" s="19" t="s">
        <v>34</v>
      </c>
    </row>
    <row r="48" spans="1:10" x14ac:dyDescent="0.25">
      <c r="F48" s="36"/>
    </row>
  </sheetData>
  <mergeCells count="11">
    <mergeCell ref="B42:D42"/>
    <mergeCell ref="H14:J14"/>
    <mergeCell ref="A16:A17"/>
    <mergeCell ref="A18:A44"/>
    <mergeCell ref="B18:D18"/>
    <mergeCell ref="B22:D22"/>
    <mergeCell ref="B26:D26"/>
    <mergeCell ref="B30:D30"/>
    <mergeCell ref="B34:D34"/>
    <mergeCell ref="B36:D36"/>
    <mergeCell ref="B40:D40"/>
  </mergeCells>
  <pageMargins left="0.7" right="0.7" top="0.75" bottom="0.75" header="0.3" footer="0.3"/>
  <pageSetup paperSize="9" scale="4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4B0F4-CCC8-48CF-87D0-A02021B7BC1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TH0418 final design 07-06-23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Spence - BGS</dc:creator>
  <cp:lastModifiedBy>Spence, Michael J.</cp:lastModifiedBy>
  <cp:lastPrinted>2023-06-07T12:17:05Z</cp:lastPrinted>
  <dcterms:created xsi:type="dcterms:W3CDTF">2022-10-30T10:11:11Z</dcterms:created>
  <dcterms:modified xsi:type="dcterms:W3CDTF">2023-06-07T12:40:12Z</dcterms:modified>
</cp:coreProperties>
</file>